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Елисеева 10" sheetId="1" r:id="rId1"/>
  </sheets>
  <externalReferences>
    <externalReference r:id="rId2"/>
  </externalReferences>
  <definedNames>
    <definedName name="Z_6E36EA37_049E_4FAE_B719_2847CD16F858_.wvu.Cols" localSheetId="0" hidden="1">'Елисеева 10'!#REF!,'Елисеева 10'!#REF!</definedName>
    <definedName name="Z_6E36EA37_049E_4FAE_B719_2847CD16F858_.wvu.Rows" localSheetId="0" hidden="1">'Елисеева 10'!$42:$45</definedName>
    <definedName name="Z_73C0D023_21BD_4441_8EFA_957546C15799_.wvu.Cols" localSheetId="0" hidden="1">'Елисеева 10'!#REF!,'Елисеева 10'!#REF!</definedName>
    <definedName name="Z_73C0D023_21BD_4441_8EFA_957546C15799_.wvu.Rows" localSheetId="0" hidden="1">'Елисеева 10'!$42:$45</definedName>
    <definedName name="_xlnm.Print_Area" localSheetId="0">'Елисеева 10'!$A$1:$G$60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15" i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E3" i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<sst xmlns="http://schemas.openxmlformats.org/spreadsheetml/2006/main" count="62" uniqueCount="53">
  <si>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</si>
  <si>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</si>
  <si>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</si>
  <si>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</si>
  <si>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</si>
  <si>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</si>
  <si>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</si>
  <si>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</si>
  <si>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</si>
  <si>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</si>
  <si>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</si>
  <si>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</si>
  <si>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</si>
  <si>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</si>
  <si>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</si>
  <si>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</si>
  <si>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</si>
  <si>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</si>
  <si>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</si>
  <si>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</si>
  <si>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</si>
  <si>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</si>
  <si>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</si>
  <si>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</si>
  <si>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</si>
  <si>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</si>
  <si>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</si>
  <si>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</si>
  <si>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</si>
  <si>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</si>
  <si>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</si>
  <si>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</si>
  <si>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</si>
  <si>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</si>
  <si>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</si>
  <si>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</si>
  <si>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</si>
  <si>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</si>
  <si>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Елисеева 10</t>
  </si>
  <si>
    <t>в управлении с 01.01.2010г</t>
  </si>
  <si>
    <t>задолженность с нарастающим итогом с - 01.01.2010г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</si>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</sst>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1">
          <cell r="W11">
            <v>7710.4318147994873</v>
          </cell>
        </row>
        <row r="258">
          <cell r="W258">
            <v>50062.433541335668</v>
          </cell>
          <cell r="X258">
            <v>10157.494843287806</v>
          </cell>
          <cell r="Y258">
            <v>57154.05780000001</v>
          </cell>
          <cell r="AA258">
            <v>0</v>
          </cell>
          <cell r="AI258">
            <v>0</v>
          </cell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4310.5200000000004</v>
          </cell>
          <cell r="AP258">
            <v>0</v>
          </cell>
          <cell r="AQ258">
            <v>0</v>
          </cell>
          <cell r="AX258">
            <v>131238.55962644779</v>
          </cell>
          <cell r="BB258">
            <v>1822.5666000000001</v>
          </cell>
          <cell r="BC258">
            <v>0</v>
          </cell>
          <cell r="BD258">
            <v>0</v>
          </cell>
          <cell r="BN258">
            <v>17442</v>
          </cell>
          <cell r="BO258">
            <v>2142</v>
          </cell>
          <cell r="BP258">
            <v>0</v>
          </cell>
          <cell r="BQ258">
            <v>0</v>
          </cell>
          <cell r="CN258">
            <v>17590.207239948937</v>
          </cell>
          <cell r="CO258">
            <v>3617.4886424149581</v>
          </cell>
          <cell r="CP258">
            <v>398.49399999999997</v>
          </cell>
          <cell r="DE258">
            <v>16145.910750245503</v>
          </cell>
          <cell r="DS258">
            <v>49521.856496990709</v>
          </cell>
          <cell r="DT258">
            <v>10378.494974807978</v>
          </cell>
          <cell r="DU258">
            <v>11235.096100000001</v>
          </cell>
          <cell r="EC258">
            <v>0</v>
          </cell>
          <cell r="EL258">
            <v>47369.72504698854</v>
          </cell>
          <cell r="EU258">
            <v>88960.840261873353</v>
          </cell>
          <cell r="EV258">
            <v>21817.741232380471</v>
          </cell>
          <cell r="EW258">
            <v>826.8732</v>
          </cell>
          <cell r="FH258">
            <v>70691.060733448103</v>
          </cell>
          <cell r="FM258">
            <v>62961.310443024093</v>
          </cell>
          <cell r="FN258">
            <v>18948.57897669424</v>
          </cell>
          <cell r="FO258">
            <v>4.7453502520420049E-13</v>
          </cell>
          <cell r="FU258">
            <v>49871.28410116025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abSelected="1" topLeftCell="A18" zoomScale="90" zoomScaleNormal="90" workbookViewId="0">
      <selection activeCell="G39" sqref="G3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.33203125" style="1" customWidth="1"/>
    <col min="7" max="7" width="16.109375" style="1" customWidth="1"/>
    <col min="8" max="8" width="10" style="1" customWidth="1"/>
    <col min="9" max="9" width="10.44140625" style="1" bestFit="1" customWidth="1"/>
    <col min="10" max="12" width="9.44140625" style="1" bestFit="1" customWidth="1"/>
    <col min="13" max="16384" width="9.109375" style="1"/>
  </cols>
  <sheetData>
    <row r="1" spans="1:7" ht="18" customHeight="1" x14ac:dyDescent="0.25">
      <c r="A1" s="66" t="s">
        <v>43</v>
      </c>
      <c r="B1" s="66"/>
      <c r="C1" s="66"/>
      <c r="D1" s="66"/>
      <c r="E1" s="66"/>
      <c r="F1" s="66"/>
      <c r="G1" s="67"/>
    </row>
    <row r="2" spans="1:7" ht="21" customHeight="1" x14ac:dyDescent="0.25">
      <c r="A2" s="68" t="s">
        <v>38</v>
      </c>
      <c r="B2" s="69"/>
      <c r="C2" s="69"/>
      <c r="D2" s="69"/>
      <c r="E2" s="69"/>
      <c r="F2" s="69"/>
      <c r="G2" s="69"/>
    </row>
    <row r="3" spans="1:7" ht="14.25" hidden="1" customHeight="1" x14ac:dyDescent="0.25">
      <c r="A3" s="70" t="s">
        <v>0</v>
      </c>
      <c r="B3" s="71"/>
      <c r="C3" s="71"/>
      <c r="D3" s="71"/>
      <c r="E3" s="2">
        <f>E4+E5</f>
        <v>0</v>
      </c>
      <c r="F3" s="3" t="s">
        <v>1</v>
      </c>
    </row>
    <row r="4" spans="1:7" ht="14.25" hidden="1" customHeight="1" x14ac:dyDescent="0.25">
      <c r="A4" s="70" t="s">
        <v>2</v>
      </c>
      <c r="B4" s="71"/>
      <c r="C4" s="71"/>
      <c r="D4" s="71"/>
      <c r="E4" s="2"/>
      <c r="F4" s="3" t="s">
        <v>1</v>
      </c>
    </row>
    <row r="5" spans="1:7" ht="14.25" hidden="1" customHeight="1" x14ac:dyDescent="0.25">
      <c r="A5" s="70" t="s">
        <v>3</v>
      </c>
      <c r="B5" s="71"/>
      <c r="C5" s="71"/>
      <c r="D5" s="71"/>
      <c r="E5" s="2"/>
      <c r="F5" s="3" t="s">
        <v>4</v>
      </c>
    </row>
    <row r="6" spans="1:7" ht="15.6" x14ac:dyDescent="0.25">
      <c r="A6" s="4"/>
      <c r="B6" s="5"/>
      <c r="C6" s="6"/>
      <c r="D6" s="7"/>
      <c r="E6" s="33" t="s">
        <v>52</v>
      </c>
      <c r="F6" s="37" t="s">
        <v>39</v>
      </c>
      <c r="G6" s="37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81" t="s">
        <v>5</v>
      </c>
      <c r="B8" s="82"/>
      <c r="C8" s="82"/>
      <c r="D8" s="83"/>
      <c r="E8" s="14" t="s">
        <v>6</v>
      </c>
      <c r="F8" s="14" t="s">
        <v>7</v>
      </c>
      <c r="G8" s="15" t="s">
        <v>40</v>
      </c>
    </row>
    <row r="9" spans="1:7" ht="15.6" x14ac:dyDescent="0.3">
      <c r="A9" s="84" t="s">
        <v>8</v>
      </c>
      <c r="B9" s="85"/>
      <c r="C9" s="85"/>
      <c r="D9" s="86"/>
      <c r="E9" s="16">
        <f>SUM(E10:E14)</f>
        <v>2561540.9000000004</v>
      </c>
      <c r="F9" s="16">
        <f t="shared" ref="F9:G9" si="0">SUM(F10:F14)</f>
        <v>2607018.91</v>
      </c>
      <c r="G9" s="16">
        <f t="shared" si="0"/>
        <v>471603.31</v>
      </c>
    </row>
    <row r="10" spans="1:7" ht="13.2" customHeight="1" x14ac:dyDescent="0.3">
      <c r="A10" s="72" t="s">
        <v>9</v>
      </c>
      <c r="B10" s="73"/>
      <c r="C10" s="73"/>
      <c r="D10" s="74"/>
      <c r="E10" s="17">
        <v>976631.13</v>
      </c>
      <c r="F10" s="17">
        <v>1022490.37</v>
      </c>
      <c r="G10" s="18">
        <v>222734.24</v>
      </c>
    </row>
    <row r="11" spans="1:7" ht="14.4" customHeight="1" x14ac:dyDescent="0.3">
      <c r="A11" s="72" t="s">
        <v>10</v>
      </c>
      <c r="B11" s="73"/>
      <c r="C11" s="73"/>
      <c r="D11" s="74"/>
      <c r="E11" s="17">
        <v>684234.68</v>
      </c>
      <c r="F11" s="17">
        <v>706028.62</v>
      </c>
      <c r="G11" s="18">
        <v>101943.21</v>
      </c>
    </row>
    <row r="12" spans="1:7" ht="13.95" customHeight="1" x14ac:dyDescent="0.3">
      <c r="A12" s="72" t="s">
        <v>11</v>
      </c>
      <c r="B12" s="73"/>
      <c r="C12" s="73"/>
      <c r="D12" s="74"/>
      <c r="E12" s="17">
        <v>159155.76999999999</v>
      </c>
      <c r="F12" s="17">
        <v>148763.54</v>
      </c>
      <c r="G12" s="18">
        <v>24251</v>
      </c>
    </row>
    <row r="13" spans="1:7" ht="13.5" customHeight="1" x14ac:dyDescent="0.3">
      <c r="A13" s="72" t="s">
        <v>12</v>
      </c>
      <c r="B13" s="73"/>
      <c r="C13" s="73"/>
      <c r="D13" s="74"/>
      <c r="E13" s="17">
        <v>183075.62</v>
      </c>
      <c r="F13" s="17">
        <v>168662.37</v>
      </c>
      <c r="G13" s="18">
        <v>26811.03</v>
      </c>
    </row>
    <row r="14" spans="1:7" ht="14.4" customHeight="1" x14ac:dyDescent="0.3">
      <c r="A14" s="65" t="s">
        <v>13</v>
      </c>
      <c r="B14" s="65"/>
      <c r="C14" s="65"/>
      <c r="D14" s="65"/>
      <c r="E14" s="17">
        <v>558443.69999999995</v>
      </c>
      <c r="F14" s="17">
        <v>561074.01</v>
      </c>
      <c r="G14" s="18">
        <v>95863.83</v>
      </c>
    </row>
    <row r="15" spans="1:7" ht="15.6" x14ac:dyDescent="0.3">
      <c r="A15" s="75" t="s">
        <v>41</v>
      </c>
      <c r="B15" s="76"/>
      <c r="C15" s="76"/>
      <c r="D15" s="77"/>
      <c r="E15" s="16">
        <f>SUM(E16:E19)</f>
        <v>1095899.9099999999</v>
      </c>
      <c r="F15" s="16">
        <f t="shared" ref="F15:G15" si="1">SUM(F16:F19)</f>
        <v>1098762.6399999999</v>
      </c>
      <c r="G15" s="16">
        <f t="shared" si="1"/>
        <v>178947.44999999998</v>
      </c>
    </row>
    <row r="16" spans="1:7" ht="33.6" customHeight="1" x14ac:dyDescent="0.3">
      <c r="A16" s="78" t="s">
        <v>45</v>
      </c>
      <c r="B16" s="79"/>
      <c r="C16" s="79"/>
      <c r="D16" s="80"/>
      <c r="E16" s="17">
        <v>1040373.32</v>
      </c>
      <c r="F16" s="17">
        <v>1050096</v>
      </c>
      <c r="G16" s="18">
        <v>172087.5</v>
      </c>
    </row>
    <row r="17" spans="1:10" ht="15.6" x14ac:dyDescent="0.3">
      <c r="A17" s="65" t="s">
        <v>46</v>
      </c>
      <c r="B17" s="65"/>
      <c r="C17" s="65"/>
      <c r="D17" s="65"/>
      <c r="E17" s="17">
        <v>2749.4</v>
      </c>
      <c r="F17" s="17">
        <v>2480.16</v>
      </c>
      <c r="G17" s="18">
        <v>269.24</v>
      </c>
    </row>
    <row r="18" spans="1:10" ht="15.6" x14ac:dyDescent="0.3">
      <c r="A18" s="65" t="s">
        <v>47</v>
      </c>
      <c r="B18" s="65"/>
      <c r="C18" s="65"/>
      <c r="D18" s="65"/>
      <c r="E18" s="17"/>
      <c r="F18" s="17"/>
      <c r="G18" s="18"/>
    </row>
    <row r="19" spans="1:10" ht="15.6" x14ac:dyDescent="0.3">
      <c r="A19" s="65" t="s">
        <v>48</v>
      </c>
      <c r="B19" s="65"/>
      <c r="C19" s="65"/>
      <c r="D19" s="65"/>
      <c r="E19" s="17">
        <v>52777.19</v>
      </c>
      <c r="F19" s="17">
        <v>46186.48</v>
      </c>
      <c r="G19" s="18">
        <v>6590.71</v>
      </c>
    </row>
    <row r="20" spans="1:10" ht="15.6" x14ac:dyDescent="0.3">
      <c r="A20" s="64" t="s">
        <v>14</v>
      </c>
      <c r="B20" s="64"/>
      <c r="C20" s="64"/>
      <c r="D20" s="64"/>
      <c r="E20" s="17"/>
      <c r="F20" s="17"/>
      <c r="G20" s="18"/>
    </row>
    <row r="21" spans="1:10" ht="15.6" x14ac:dyDescent="0.3">
      <c r="A21" s="65" t="s">
        <v>15</v>
      </c>
      <c r="B21" s="65"/>
      <c r="C21" s="65"/>
      <c r="D21" s="65"/>
      <c r="E21" s="17">
        <v>7151.76</v>
      </c>
      <c r="F21" s="17">
        <v>7565.49</v>
      </c>
      <c r="G21" s="18">
        <v>1737.67</v>
      </c>
    </row>
    <row r="22" spans="1:10" ht="8.4" customHeight="1" x14ac:dyDescent="0.3">
      <c r="A22" s="20"/>
      <c r="B22" s="21"/>
      <c r="C22" s="21"/>
      <c r="D22" s="21"/>
      <c r="E22" s="29"/>
      <c r="F22" s="29"/>
      <c r="G22" s="22"/>
    </row>
    <row r="23" spans="1:10" ht="15.6" x14ac:dyDescent="0.3">
      <c r="A23" s="23" t="s">
        <v>42</v>
      </c>
      <c r="B23" s="23"/>
      <c r="C23" s="23"/>
      <c r="D23" s="23"/>
      <c r="E23" s="24"/>
      <c r="F23" s="13"/>
    </row>
    <row r="24" spans="1:10" ht="15.6" x14ac:dyDescent="0.3">
      <c r="A24" s="38" t="s">
        <v>44</v>
      </c>
      <c r="B24" s="38"/>
      <c r="C24" s="38"/>
      <c r="D24" s="38"/>
      <c r="E24" s="38"/>
      <c r="F24" s="17">
        <v>790237.72840000014</v>
      </c>
      <c r="G24" s="19"/>
      <c r="I24" s="28"/>
    </row>
    <row r="25" spans="1:10" ht="15.75" customHeight="1" x14ac:dyDescent="0.25">
      <c r="A25" s="58" t="s">
        <v>30</v>
      </c>
      <c r="B25" s="59"/>
      <c r="C25" s="59"/>
      <c r="D25" s="59"/>
      <c r="E25" s="60"/>
      <c r="F25" s="54">
        <f>SUM(F27:F31)</f>
        <v>252923.06581107128</v>
      </c>
      <c r="I25" s="28"/>
    </row>
    <row r="26" spans="1:10" ht="28.5" customHeight="1" x14ac:dyDescent="0.25">
      <c r="A26" s="61"/>
      <c r="B26" s="62"/>
      <c r="C26" s="62"/>
      <c r="D26" s="62"/>
      <c r="E26" s="63"/>
      <c r="F26" s="55"/>
      <c r="I26" s="28"/>
    </row>
    <row r="27" spans="1:10" ht="15.6" hidden="1" x14ac:dyDescent="0.3">
      <c r="A27" s="34" t="s">
        <v>16</v>
      </c>
      <c r="B27" s="35"/>
      <c r="C27" s="35"/>
      <c r="D27" s="35"/>
      <c r="E27" s="41"/>
      <c r="F27" s="25">
        <f>'[1]свод за год'!W258</f>
        <v>50062.433541335668</v>
      </c>
      <c r="I27" s="28"/>
    </row>
    <row r="28" spans="1:10" ht="15.6" hidden="1" x14ac:dyDescent="0.3">
      <c r="A28" s="34" t="s">
        <v>31</v>
      </c>
      <c r="B28" s="35"/>
      <c r="C28" s="35"/>
      <c r="D28" s="35"/>
      <c r="E28" s="41"/>
      <c r="F28" s="25">
        <f>'[1]свод за год'!X258</f>
        <v>10157.494843287806</v>
      </c>
      <c r="I28" s="28"/>
    </row>
    <row r="29" spans="1:10" ht="15.6" hidden="1" x14ac:dyDescent="0.3">
      <c r="A29" s="34" t="s">
        <v>18</v>
      </c>
      <c r="B29" s="35"/>
      <c r="C29" s="35"/>
      <c r="D29" s="35"/>
      <c r="E29" s="41"/>
      <c r="F29" s="25">
        <f>'[1]свод за год'!Y258</f>
        <v>57154.05780000001</v>
      </c>
      <c r="I29" s="28"/>
    </row>
    <row r="30" spans="1:10" ht="15.6" hidden="1" x14ac:dyDescent="0.3">
      <c r="A30" s="34" t="s">
        <v>19</v>
      </c>
      <c r="B30" s="35"/>
      <c r="C30" s="35"/>
      <c r="D30" s="35"/>
      <c r="E30" s="41"/>
      <c r="F30" s="25">
        <f>'[1]свод за год'!AA258+'[1]свод за год'!AI258+'[1]свод за год'!AL258+'[1]свод за год'!AO258+'[1]свод за год'!AP258+'[1]свод за год'!AQ258</f>
        <v>4310.5200000000004</v>
      </c>
      <c r="I30" s="28"/>
    </row>
    <row r="31" spans="1:10" ht="36.75" hidden="1" customHeight="1" x14ac:dyDescent="0.3">
      <c r="A31" s="49" t="s">
        <v>32</v>
      </c>
      <c r="B31" s="56"/>
      <c r="C31" s="56"/>
      <c r="D31" s="56"/>
      <c r="E31" s="57"/>
      <c r="F31" s="25">
        <f>'[1]свод за год'!AX258</f>
        <v>131238.55962644779</v>
      </c>
      <c r="I31" s="28"/>
      <c r="J31" s="28"/>
    </row>
    <row r="32" spans="1:10" ht="15.75" customHeight="1" x14ac:dyDescent="0.25">
      <c r="A32" s="58" t="s">
        <v>33</v>
      </c>
      <c r="B32" s="59"/>
      <c r="C32" s="59"/>
      <c r="D32" s="59"/>
      <c r="E32" s="60"/>
      <c r="F32" s="54">
        <f>SUM(F34:F38)+67031.44</f>
        <v>223288.71325139664</v>
      </c>
      <c r="I32" s="28"/>
      <c r="J32" s="28"/>
    </row>
    <row r="33" spans="1:10" ht="33" customHeight="1" x14ac:dyDescent="0.25">
      <c r="A33" s="61"/>
      <c r="B33" s="62"/>
      <c r="C33" s="62"/>
      <c r="D33" s="62"/>
      <c r="E33" s="63"/>
      <c r="F33" s="55"/>
      <c r="I33" s="28"/>
      <c r="J33" s="28"/>
    </row>
    <row r="34" spans="1:10" ht="15.6" hidden="1" x14ac:dyDescent="0.3">
      <c r="A34" s="36" t="s">
        <v>16</v>
      </c>
      <c r="B34" s="36"/>
      <c r="C34" s="36"/>
      <c r="D34" s="36"/>
      <c r="E34" s="36"/>
      <c r="F34" s="25">
        <f>'[1]свод за год'!CN258+'[1]свод за год'!DS258</f>
        <v>67112.063736939643</v>
      </c>
      <c r="I34" s="28"/>
      <c r="J34" s="28"/>
    </row>
    <row r="35" spans="1:10" ht="15.6" hidden="1" x14ac:dyDescent="0.3">
      <c r="A35" s="36" t="s">
        <v>31</v>
      </c>
      <c r="B35" s="36"/>
      <c r="C35" s="36"/>
      <c r="D35" s="36"/>
      <c r="E35" s="36"/>
      <c r="F35" s="25">
        <f>'[1]свод за год'!CO258+'[1]свод за год'!DT258</f>
        <v>13995.983617222937</v>
      </c>
      <c r="I35" s="28"/>
      <c r="J35" s="28"/>
    </row>
    <row r="36" spans="1:10" ht="15.6" hidden="1" x14ac:dyDescent="0.3">
      <c r="A36" s="36" t="s">
        <v>18</v>
      </c>
      <c r="B36" s="36"/>
      <c r="C36" s="36"/>
      <c r="D36" s="36"/>
      <c r="E36" s="36"/>
      <c r="F36" s="25">
        <f>'[1]свод за год'!CP258+'[1]свод за год'!DU258</f>
        <v>11633.590100000001</v>
      </c>
      <c r="I36" s="28"/>
      <c r="J36" s="28"/>
    </row>
    <row r="37" spans="1:10" ht="15.6" hidden="1" x14ac:dyDescent="0.3">
      <c r="A37" s="36" t="s">
        <v>19</v>
      </c>
      <c r="B37" s="36"/>
      <c r="C37" s="36"/>
      <c r="D37" s="36"/>
      <c r="E37" s="36"/>
      <c r="F37" s="25">
        <f>'[1]свод за год'!AK258+'[1]свод за год'!AM258+'[1]свод за год'!AN258+'[1]свод за год'!BD258+'[1]свод за год'!EC258</f>
        <v>0</v>
      </c>
      <c r="I37" s="28"/>
      <c r="J37" s="28"/>
    </row>
    <row r="38" spans="1:10" ht="39.75" hidden="1" customHeight="1" x14ac:dyDescent="0.3">
      <c r="A38" s="49" t="s">
        <v>34</v>
      </c>
      <c r="B38" s="50"/>
      <c r="C38" s="50"/>
      <c r="D38" s="50"/>
      <c r="E38" s="51"/>
      <c r="F38" s="25">
        <f>'[1]свод за год'!DE258+'[1]свод за год'!EL258</f>
        <v>63515.635797234041</v>
      </c>
      <c r="I38" s="28"/>
      <c r="J38" s="28"/>
    </row>
    <row r="39" spans="1:10" ht="32.4" customHeight="1" x14ac:dyDescent="0.3">
      <c r="A39" s="40" t="s">
        <v>35</v>
      </c>
      <c r="B39" s="52"/>
      <c r="C39" s="52"/>
      <c r="D39" s="52"/>
      <c r="E39" s="53"/>
      <c r="F39" s="26">
        <f>SUM(F40:F48)+120784.21</f>
        <v>456268.46554858051</v>
      </c>
      <c r="I39" s="28"/>
    </row>
    <row r="40" spans="1:10" ht="15.6" hidden="1" x14ac:dyDescent="0.3">
      <c r="A40" s="45" t="s">
        <v>20</v>
      </c>
      <c r="B40" s="46"/>
      <c r="C40" s="46"/>
      <c r="D40" s="46"/>
      <c r="E40" s="47"/>
      <c r="F40" s="25">
        <f>'[1]свод за год'!EU258+'[1]свод за год'!FM258</f>
        <v>151922.15070489745</v>
      </c>
      <c r="I40" s="28"/>
    </row>
    <row r="41" spans="1:10" ht="15.6" hidden="1" x14ac:dyDescent="0.3">
      <c r="A41" s="34" t="s">
        <v>31</v>
      </c>
      <c r="B41" s="35"/>
      <c r="C41" s="35"/>
      <c r="D41" s="35"/>
      <c r="E41" s="35"/>
      <c r="F41" s="25">
        <f>'[1]свод за год'!EV258+'[1]свод за год'!FN258</f>
        <v>40766.320209074707</v>
      </c>
      <c r="I41" s="28"/>
    </row>
    <row r="42" spans="1:10" ht="15.6" hidden="1" customHeight="1" x14ac:dyDescent="0.3">
      <c r="A42" s="36" t="s">
        <v>21</v>
      </c>
      <c r="B42" s="36"/>
      <c r="C42" s="36"/>
      <c r="D42" s="36"/>
      <c r="E42" s="34"/>
      <c r="F42" s="25"/>
      <c r="I42" s="28"/>
    </row>
    <row r="43" spans="1:10" ht="15.6" hidden="1" customHeight="1" x14ac:dyDescent="0.3">
      <c r="A43" s="34" t="s">
        <v>17</v>
      </c>
      <c r="B43" s="35"/>
      <c r="C43" s="35"/>
      <c r="D43" s="35"/>
      <c r="E43" s="35"/>
      <c r="F43" s="25"/>
      <c r="I43" s="28"/>
    </row>
    <row r="44" spans="1:10" ht="15.6" hidden="1" customHeight="1" x14ac:dyDescent="0.3">
      <c r="A44" s="36" t="s">
        <v>22</v>
      </c>
      <c r="B44" s="36"/>
      <c r="C44" s="36"/>
      <c r="D44" s="36"/>
      <c r="E44" s="34"/>
      <c r="F44" s="25"/>
      <c r="I44" s="28"/>
    </row>
    <row r="45" spans="1:10" ht="15.6" hidden="1" customHeight="1" x14ac:dyDescent="0.3">
      <c r="A45" s="34" t="s">
        <v>17</v>
      </c>
      <c r="B45" s="35"/>
      <c r="C45" s="35"/>
      <c r="D45" s="35"/>
      <c r="E45" s="35"/>
      <c r="F45" s="25"/>
      <c r="I45" s="28"/>
    </row>
    <row r="46" spans="1:10" ht="15.6" hidden="1" x14ac:dyDescent="0.3">
      <c r="A46" s="36" t="s">
        <v>18</v>
      </c>
      <c r="B46" s="36"/>
      <c r="C46" s="36"/>
      <c r="D46" s="36"/>
      <c r="E46" s="34"/>
      <c r="F46" s="25">
        <f>'[1]свод за год'!EW258+'[1]свод за год'!FO258</f>
        <v>826.87320000000045</v>
      </c>
      <c r="I46" s="28"/>
    </row>
    <row r="47" spans="1:10" ht="15.6" hidden="1" x14ac:dyDescent="0.3">
      <c r="A47" s="34" t="s">
        <v>19</v>
      </c>
      <c r="B47" s="35"/>
      <c r="C47" s="35"/>
      <c r="D47" s="35"/>
      <c r="E47" s="35"/>
      <c r="F47" s="25">
        <f>'[1]свод за год'!BB258+'[1]свод за год'!BC258+'[1]свод за год'!BN258+'[1]свод за год'!BO258+'[1]свод за год'!BP258+'[1]свод за год'!BQ258</f>
        <v>21406.566599999998</v>
      </c>
      <c r="I47" s="28"/>
    </row>
    <row r="48" spans="1:10" ht="43.5" hidden="1" customHeight="1" x14ac:dyDescent="0.3">
      <c r="A48" s="49" t="s">
        <v>36</v>
      </c>
      <c r="B48" s="50"/>
      <c r="C48" s="50"/>
      <c r="D48" s="50"/>
      <c r="E48" s="51"/>
      <c r="F48" s="25">
        <f>'[1]свод за год'!FH258+'[1]свод за год'!FU258</f>
        <v>120562.34483460835</v>
      </c>
      <c r="I48" s="28"/>
      <c r="J48" s="28"/>
    </row>
    <row r="49" spans="1:12" ht="15.6" hidden="1" customHeight="1" x14ac:dyDescent="0.3">
      <c r="A49" s="40" t="s">
        <v>37</v>
      </c>
      <c r="B49" s="35"/>
      <c r="C49" s="35"/>
      <c r="D49" s="35"/>
      <c r="E49" s="41"/>
      <c r="F49" s="32"/>
      <c r="I49" s="28"/>
    </row>
    <row r="50" spans="1:12" ht="15.6" x14ac:dyDescent="0.3">
      <c r="A50" s="42" t="s">
        <v>49</v>
      </c>
      <c r="B50" s="43"/>
      <c r="C50" s="43"/>
      <c r="D50" s="43"/>
      <c r="E50" s="44"/>
      <c r="F50" s="26">
        <f>F25+F32+F39+F49</f>
        <v>932480.24461104837</v>
      </c>
      <c r="I50" s="28"/>
    </row>
    <row r="51" spans="1:12" ht="15.6" x14ac:dyDescent="0.3">
      <c r="A51" s="31" t="s">
        <v>50</v>
      </c>
      <c r="B51" s="30"/>
      <c r="C51" s="30"/>
      <c r="D51" s="30"/>
      <c r="E51" s="30"/>
      <c r="F51" s="26">
        <f>F52+F53+F54</f>
        <v>186309.47</v>
      </c>
      <c r="I51" s="28"/>
      <c r="K51" s="28"/>
      <c r="L51" s="28"/>
    </row>
    <row r="52" spans="1:12" ht="15.6" x14ac:dyDescent="0.3">
      <c r="A52" s="34" t="s">
        <v>23</v>
      </c>
      <c r="B52" s="35"/>
      <c r="C52" s="35"/>
      <c r="D52" s="35"/>
      <c r="E52" s="35"/>
      <c r="F52" s="25">
        <v>95795.05</v>
      </c>
      <c r="I52" s="28"/>
    </row>
    <row r="53" spans="1:12" ht="15.6" x14ac:dyDescent="0.3">
      <c r="A53" s="34" t="s">
        <v>24</v>
      </c>
      <c r="B53" s="35"/>
      <c r="C53" s="35"/>
      <c r="D53" s="35"/>
      <c r="E53" s="35"/>
      <c r="F53" s="25">
        <v>90514.42</v>
      </c>
      <c r="I53" s="28"/>
    </row>
    <row r="54" spans="1:12" ht="18" hidden="1" customHeight="1" x14ac:dyDescent="0.3">
      <c r="A54" s="45" t="s">
        <v>25</v>
      </c>
      <c r="B54" s="46"/>
      <c r="C54" s="46"/>
      <c r="D54" s="46"/>
      <c r="E54" s="47"/>
      <c r="F54" s="25">
        <v>0</v>
      </c>
      <c r="I54" s="28"/>
    </row>
    <row r="55" spans="1:12" ht="15.6" x14ac:dyDescent="0.3">
      <c r="A55" s="48" t="s">
        <v>51</v>
      </c>
      <c r="B55" s="48"/>
      <c r="C55" s="48"/>
      <c r="D55" s="48"/>
      <c r="E55" s="48"/>
      <c r="F55" s="26">
        <f>F50+F51</f>
        <v>1118789.7146110483</v>
      </c>
      <c r="H55" s="28"/>
      <c r="I55" s="28"/>
    </row>
    <row r="56" spans="1:12" ht="15.6" x14ac:dyDescent="0.3">
      <c r="A56" s="38" t="s">
        <v>26</v>
      </c>
      <c r="B56" s="38"/>
      <c r="C56" s="38"/>
      <c r="D56" s="38"/>
      <c r="E56" s="38"/>
      <c r="F56" s="27">
        <f>E16</f>
        <v>1040373.32</v>
      </c>
      <c r="I56" s="28"/>
    </row>
    <row r="57" spans="1:12" ht="15.6" x14ac:dyDescent="0.3">
      <c r="A57" s="38" t="s">
        <v>27</v>
      </c>
      <c r="B57" s="38"/>
      <c r="C57" s="38"/>
      <c r="D57" s="38"/>
      <c r="E57" s="38"/>
      <c r="F57" s="26">
        <f>F16</f>
        <v>1050096</v>
      </c>
      <c r="H57" s="28"/>
      <c r="I57" s="28"/>
    </row>
    <row r="58" spans="1:12" ht="15.6" x14ac:dyDescent="0.3">
      <c r="A58" s="39" t="s">
        <v>28</v>
      </c>
      <c r="B58" s="39"/>
      <c r="C58" s="39"/>
      <c r="D58" s="39"/>
      <c r="E58" s="39"/>
      <c r="F58" s="26">
        <f>F24+F56-F55</f>
        <v>711821.33378895186</v>
      </c>
      <c r="H58" s="28"/>
      <c r="I58" s="28"/>
    </row>
    <row r="60" spans="1:12" x14ac:dyDescent="0.25">
      <c r="A60" s="1" t="s">
        <v>29</v>
      </c>
      <c r="F60" s="28"/>
    </row>
  </sheetData>
  <mergeCells count="54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F32:F33"/>
    <mergeCell ref="A42:E42"/>
    <mergeCell ref="A43:E43"/>
    <mergeCell ref="A44:E44"/>
    <mergeCell ref="A45:E45"/>
    <mergeCell ref="A31:E31"/>
    <mergeCell ref="A32:E33"/>
    <mergeCell ref="A29:E29"/>
    <mergeCell ref="A34:E34"/>
    <mergeCell ref="A35:E35"/>
    <mergeCell ref="A58:E58"/>
    <mergeCell ref="A49:E49"/>
    <mergeCell ref="A50:E50"/>
    <mergeCell ref="A52:E52"/>
    <mergeCell ref="A53:E53"/>
    <mergeCell ref="A54:E54"/>
    <mergeCell ref="A55:E55"/>
    <mergeCell ref="A41:E41"/>
    <mergeCell ref="A46:E46"/>
    <mergeCell ref="F6:G6"/>
    <mergeCell ref="A56:E56"/>
    <mergeCell ref="A57:E57"/>
    <mergeCell ref="A48:E48"/>
    <mergeCell ref="A37:E37"/>
    <mergeCell ref="A38:E38"/>
    <mergeCell ref="A39:E39"/>
    <mergeCell ref="A40:E40"/>
    <mergeCell ref="A47:E47"/>
    <mergeCell ref="A27:E27"/>
    <mergeCell ref="A28:E28"/>
    <mergeCell ref="F25:F26"/>
    <mergeCell ref="A36:E36"/>
    <mergeCell ref="A30:E30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Елисеева 10</vt:lpstr>
      <vt:lpstr>'Елисеева 10'!Область_печати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2018-04-04T06:25:06Z</cp:lastPrinted>
  <dcterms:created xsi:type="dcterms:W3CDTF">2013-05-24T09:13:10Z</dcterms:created>
  <dcterms:modified xsi:type="dcterms:W3CDTF">2018-04-04T06:25:23Z</dcterms:modified>
</cp:coreProperties>
</file>